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Профсоюзная 23" sheetId="1" r:id="rId1"/>
  </sheets>
  <externalReferences>
    <externalReference r:id="rId2"/>
  </externalReferences>
  <definedNames>
    <definedName name="Z_6E36EA37_049E_4FAE_B719_2847CD16F858_.wvu.Cols" localSheetId="0" hidden="1">'Профсоюзная 23'!#REF!,'Профсоюзная 23'!#REF!</definedName>
    <definedName name="Z_6E36EA37_049E_4FAE_B719_2847CD16F858_.wvu.Rows" localSheetId="0" hidden="1">'Профсоюзная 23'!$42:$45</definedName>
    <definedName name="Z_73C0D023_21BD_4441_8EFA_957546C15799_.wvu.Cols" localSheetId="0" hidden="1">'Профсоюзная 23'!#REF!,'Профсоюзная 23'!#REF!</definedName>
    <definedName name="Z_73C0D023_21BD_4441_8EFA_957546C15799_.wvu.Rows" localSheetId="0" hidden="1">'Профсоюзная 23'!$42:$45</definedName>
    <definedName name="_xlnm.Print_Area" localSheetId="0">'Профсоюзная 23'!$A$1:$K$60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E9" i="1"/>
  <c r="F15" i="1"/>
  <c r="G15" i="1"/>
  <c r="F9" i="1"/>
  <c r="G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<sst xmlns="http://schemas.openxmlformats.org/spreadsheetml/2006/main" count="62" uniqueCount="53">
  <si>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</si>
  <si>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</si>
  <si>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</si>
  <si>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</si>
  <si>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</si>
  <si>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</si>
  <si>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</si>
  <si>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</si>
  <si>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</si>
  <si>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</si>
  <si>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</si>
  <si>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</si>
  <si>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</si>
  <si>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</si>
  <si>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</si>
  <si>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</si>
  <si>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</si>
  <si>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</si>
  <si>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</si>
  <si>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</si>
  <si>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</si>
  <si>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</si>
  <si>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</si>
  <si>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</si>
  <si>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</si>
  <si>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</si>
  <si>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</si>
  <si>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</si>
  <si>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</si>
  <si>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</si>
  <si>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</si>
  <si>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</si>
  <si>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</si>
  <si>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</si>
  <si>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</si>
  <si>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</si>
  <si>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</si>
  <si>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</si>
  <si>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Профсоюзная 23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</si>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</sst>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3">
          <cell r="W83">
            <v>33409.459869971804</v>
          </cell>
          <cell r="X83">
            <v>6688.0347807644466</v>
          </cell>
          <cell r="Y83">
            <v>118818.15289999999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1133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Y83">
            <v>117876.14603013347</v>
          </cell>
          <cell r="BB83">
            <v>0</v>
          </cell>
          <cell r="BC83">
            <v>0</v>
          </cell>
          <cell r="CN83">
            <v>12852.005763460507</v>
          </cell>
          <cell r="CO83">
            <v>2634.1005682254513</v>
          </cell>
          <cell r="CP83">
            <v>34.947899999999997</v>
          </cell>
          <cell r="DB83">
            <v>0</v>
          </cell>
          <cell r="DG83">
            <v>10977.118597863007</v>
          </cell>
          <cell r="DU83">
            <v>52728.271173919566</v>
          </cell>
          <cell r="DV83">
            <v>11017.293024074304</v>
          </cell>
          <cell r="DW83">
            <v>8814.2250000000004</v>
          </cell>
          <cell r="EK83">
            <v>0</v>
          </cell>
          <cell r="EQ83">
            <v>41900.339631824238</v>
          </cell>
          <cell r="FB83">
            <v>95213.311500199139</v>
          </cell>
          <cell r="FC83">
            <v>19435.310508051756</v>
          </cell>
          <cell r="FD83">
            <v>1217.0435999999997</v>
          </cell>
          <cell r="FL83">
            <v>0</v>
          </cell>
          <cell r="FS83">
            <v>52704.57840224589</v>
          </cell>
          <cell r="FX83">
            <v>41039.912138568732</v>
          </cell>
          <cell r="FY83">
            <v>8366.7796790707034</v>
          </cell>
          <cell r="FZ83">
            <v>0</v>
          </cell>
          <cell r="GG83">
            <v>2124.0582000000009</v>
          </cell>
          <cell r="GL83">
            <v>26835.925676610656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8.10937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1708374.25</v>
      </c>
      <c r="F9" s="17">
        <f t="shared" ref="F9:G9" si="0">SUM(F10:F14)</f>
        <v>1612595.1300000001</v>
      </c>
      <c r="G9" s="17">
        <f t="shared" si="0"/>
        <v>387830.3</v>
      </c>
    </row>
    <row r="10" spans="1:7" ht="13.2" customHeight="1" x14ac:dyDescent="0.3">
      <c r="A10" s="44" t="s">
        <v>9</v>
      </c>
      <c r="B10" s="45"/>
      <c r="C10" s="45"/>
      <c r="D10" s="46"/>
      <c r="E10" s="18">
        <v>823727.56</v>
      </c>
      <c r="F10" s="18">
        <v>755080.02</v>
      </c>
      <c r="G10" s="19">
        <v>232907.56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11</v>
      </c>
      <c r="B12" s="45"/>
      <c r="C12" s="45"/>
      <c r="D12" s="46"/>
      <c r="E12" s="18">
        <v>146487.22</v>
      </c>
      <c r="F12" s="18">
        <v>143421.24</v>
      </c>
      <c r="G12" s="19">
        <v>23185.64</v>
      </c>
    </row>
    <row r="13" spans="1:7" ht="13.5" customHeight="1" x14ac:dyDescent="0.3">
      <c r="A13" s="44" t="s">
        <v>12</v>
      </c>
      <c r="B13" s="45"/>
      <c r="C13" s="45"/>
      <c r="D13" s="46"/>
      <c r="E13" s="18">
        <v>276230.06</v>
      </c>
      <c r="F13" s="18">
        <v>271355.82</v>
      </c>
      <c r="G13" s="19">
        <v>44231.24</v>
      </c>
    </row>
    <row r="14" spans="1:7" ht="14.4" customHeight="1" x14ac:dyDescent="0.3">
      <c r="A14" s="37" t="s">
        <v>13</v>
      </c>
      <c r="B14" s="37"/>
      <c r="C14" s="37"/>
      <c r="D14" s="37"/>
      <c r="E14" s="18">
        <v>461929.41</v>
      </c>
      <c r="F14" s="18">
        <v>442738.05</v>
      </c>
      <c r="G14" s="19">
        <v>87505.86</v>
      </c>
    </row>
    <row r="15" spans="1:7" ht="15.6" x14ac:dyDescent="0.3">
      <c r="A15" s="47" t="s">
        <v>41</v>
      </c>
      <c r="B15" s="48"/>
      <c r="C15" s="48"/>
      <c r="D15" s="49"/>
      <c r="E15" s="17">
        <f>SUM(E16:E19)</f>
        <v>746180.4</v>
      </c>
      <c r="F15" s="17">
        <f t="shared" ref="F15:G15" si="1">SUM(F16:F19)</f>
        <v>734873.7</v>
      </c>
      <c r="G15" s="17">
        <f t="shared" si="1"/>
        <v>125635.84</v>
      </c>
    </row>
    <row r="16" spans="1:7" ht="33.6" customHeight="1" x14ac:dyDescent="0.3">
      <c r="A16" s="50" t="s">
        <v>43</v>
      </c>
      <c r="B16" s="51"/>
      <c r="C16" s="51"/>
      <c r="D16" s="52"/>
      <c r="E16" s="18">
        <v>730411.65</v>
      </c>
      <c r="F16" s="18">
        <v>719386.94</v>
      </c>
      <c r="G16" s="19">
        <v>123553.63</v>
      </c>
    </row>
    <row r="17" spans="1:13" ht="15.6" x14ac:dyDescent="0.3">
      <c r="A17" s="37" t="s">
        <v>44</v>
      </c>
      <c r="B17" s="37"/>
      <c r="C17" s="37"/>
      <c r="D17" s="37"/>
      <c r="E17" s="18">
        <v>1556.97</v>
      </c>
      <c r="F17" s="18">
        <v>1533.15</v>
      </c>
      <c r="G17" s="19">
        <v>204.67</v>
      </c>
    </row>
    <row r="18" spans="1:13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46</v>
      </c>
      <c r="B19" s="37"/>
      <c r="C19" s="37"/>
      <c r="D19" s="37"/>
      <c r="E19" s="18">
        <v>14211.78</v>
      </c>
      <c r="F19" s="18">
        <v>13953.61</v>
      </c>
      <c r="G19" s="19">
        <v>1877.54</v>
      </c>
    </row>
    <row r="20" spans="1:13" ht="15.6" x14ac:dyDescent="0.3">
      <c r="A20" s="59" t="s">
        <v>14</v>
      </c>
      <c r="B20" s="59"/>
      <c r="C20" s="59"/>
      <c r="D20" s="59"/>
      <c r="E20" s="36">
        <f>E21</f>
        <v>7650.72</v>
      </c>
      <c r="F20" s="36">
        <f t="shared" ref="F20:G20" si="2">F21</f>
        <v>7438.64</v>
      </c>
      <c r="G20" s="36">
        <f t="shared" si="2"/>
        <v>2098.86</v>
      </c>
    </row>
    <row r="21" spans="1:13" ht="15.6" x14ac:dyDescent="0.3">
      <c r="A21" s="37" t="s">
        <v>15</v>
      </c>
      <c r="B21" s="37"/>
      <c r="C21" s="37"/>
      <c r="D21" s="37"/>
      <c r="E21" s="18">
        <v>7650.72</v>
      </c>
      <c r="F21" s="18">
        <v>7438.64</v>
      </c>
      <c r="G21" s="19">
        <v>2098.86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-754746.47653400234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277924.79358086968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нар'!W83</f>
        <v>33409.459869971804</v>
      </c>
      <c r="M27" s="33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нар'!X83</f>
        <v>6688.0347807644466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нар'!Y83</f>
        <v>118818.15289999999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нар'!AA83+'[1]УК ВР декабрь нар'!AB83+'[1]УК ВР декабрь нар'!AC83+'[1]УК ВР декабрь нар'!AD83+'[1]УК ВР декабрь нар'!AE83+'[1]УК ВР декабрь нар'!AF83+'[1]УК ВР декабрь нар'!AG83+'[1]УК ВР декабрь нар'!AH83+'[1]УК ВР декабрь нар'!AJ83+'[1]УК ВР декабрь нар'!AL83+'[1]УК ВР декабрь нар'!AN83+'[1]УК ВР декабрь нар'!AO83+'[1]УК ВР декабрь нар'!AP83+'[1]УК ВР декабрь нар'!AQ83+'[1]УК ВР декабрь нар'!AR83+'[1]УК ВР декабрь нар'!AT83</f>
        <v>1133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нар'!AY83</f>
        <v>117876.14603013347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SUM(F34:F38)+61558.43</f>
        <v>202516.73165936707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нар'!CN83+'[1]УК ВР декабрь нар'!DU83</f>
        <v>65580.276937380069</v>
      </c>
      <c r="M34" s="33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нар'!CO83+'[1]УК ВР декабрь нар'!DV83</f>
        <v>13651.393592299755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нар'!CP83+'[1]УК ВР декабрь нар'!DW83</f>
        <v>8849.1728999999996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нар'!AI83+'[1]УК ВР декабрь нар'!AJ83+'[1]УК ВР декабрь нар'!AS83+'[1]УК ВР декабрь нар'!BC83+'[1]УК ВР декабрь нар'!DB83+'[1]УК ВР декабрь нар'!EK83+'[1]УК ВР декабрь нар'!AM83</f>
        <v>0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нар'!DG83+'[1]УК ВР декабрь нар'!EQ83</f>
        <v>52877.458229687247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SUM(F40:F48)+92928.78</f>
        <v>339865.69970474689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нар'!FB83+'[1]УК ВР декабрь нар'!FX83</f>
        <v>136253.22363876787</v>
      </c>
      <c r="M40" s="33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нар'!FC83+'[1]УК ВР декабрь нар'!FY83</f>
        <v>27802.09018712246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нар'!FD83+'[1]УК ВР декабрь нар'!FZ83</f>
        <v>1217.0435999999997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нар'!GG83+'[1]УК ВР декабрь нар'!FL83+'[1]УК ВР декабрь нар'!BB83+'[1]УК ВР декабрь нар'!AK83</f>
        <v>2124.0582000000009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нар'!FS83+'[1]УК ВР декабрь нар'!GL83</f>
        <v>79540.504078856553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4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820307.22494498361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123925.70999999999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57851.56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66074.149999999994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944232.93494498357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730411.65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719386.94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-968567.76147898589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Профсоюзная 23</vt:lpstr>
      <vt:lpstr>'Профсоюзная 23'!Область_печати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2018-04-09T08:53:23Z</cp:lastPrinted>
  <dcterms:created xsi:type="dcterms:W3CDTF">2013-05-24T09:13:10Z</dcterms:created>
  <dcterms:modified xsi:type="dcterms:W3CDTF">2019-03-21T08:02:33Z</dcterms:modified>
</cp:coreProperties>
</file>